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2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Афанасьев" sheetId="3" r:id="rId2"/>
    <sheet name="Герасимова" sheetId="9" r:id="rId3"/>
    <sheet name="Егорова" sheetId="10" r:id="rId4"/>
    <sheet name="Ефремов" sheetId="11" r:id="rId5"/>
    <sheet name="Илясов" sheetId="12" r:id="rId6"/>
    <sheet name="Кузин" sheetId="13" r:id="rId7"/>
    <sheet name="Меняков" sheetId="14" r:id="rId8"/>
    <sheet name="Михеев" sheetId="15" r:id="rId9"/>
    <sheet name="Николаева" sheetId="16" r:id="rId10"/>
    <sheet name="Нурова " sheetId="17" r:id="rId11"/>
    <sheet name="Охлопков" sheetId="18" r:id="rId12"/>
    <sheet name="Павлов" sheetId="19" r:id="rId13"/>
    <sheet name="Попов" sheetId="20" r:id="rId14"/>
    <sheet name="Прокопьев " sheetId="21" r:id="rId15"/>
    <sheet name="Пехтерова" sheetId="22" r:id="rId16"/>
    <sheet name="Самошкин" sheetId="23" r:id="rId17"/>
    <sheet name="Сивцев Д" sheetId="24" r:id="rId18"/>
    <sheet name="Сивцев И" sheetId="25" r:id="rId19"/>
    <sheet name="Силачева" sheetId="26" r:id="rId20"/>
    <sheet name="Софранеев" sheetId="27" r:id="rId21"/>
    <sheet name="Черненко" sheetId="28" r:id="rId22"/>
  </sheets>
  <calcPr calcId="152511"/>
</workbook>
</file>

<file path=xl/calcChain.xml><?xml version="1.0" encoding="utf-8"?>
<calcChain xmlns="http://schemas.openxmlformats.org/spreadsheetml/2006/main">
  <c r="O31" i="2" l="1"/>
  <c r="O30" i="2"/>
  <c r="O29" i="2"/>
  <c r="L31" i="2"/>
  <c r="L30" i="2"/>
  <c r="L29" i="2"/>
  <c r="H31" i="2"/>
  <c r="H30" i="2"/>
  <c r="H29" i="2"/>
  <c r="Q9" i="2" l="1"/>
  <c r="Q26" i="2"/>
  <c r="M31" i="2" l="1"/>
  <c r="N31" i="2"/>
  <c r="P31" i="2"/>
  <c r="M30" i="2"/>
  <c r="N30" i="2"/>
  <c r="P30" i="2"/>
  <c r="M29" i="2"/>
  <c r="N29" i="2"/>
  <c r="P2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7" i="2"/>
  <c r="Q28" i="2"/>
  <c r="Q8" i="2"/>
  <c r="K31" i="2"/>
  <c r="J31" i="2"/>
  <c r="I31" i="2"/>
  <c r="G31" i="2"/>
  <c r="F31" i="2"/>
  <c r="E31" i="2"/>
  <c r="D31" i="2"/>
  <c r="C31" i="2"/>
  <c r="K30" i="2"/>
  <c r="J30" i="2"/>
  <c r="I30" i="2"/>
  <c r="G30" i="2"/>
  <c r="F30" i="2"/>
  <c r="E30" i="2"/>
  <c r="D30" i="2"/>
  <c r="C30" i="2"/>
  <c r="K29" i="2"/>
  <c r="J29" i="2"/>
  <c r="I29" i="2"/>
  <c r="G29" i="2"/>
  <c r="F29" i="2"/>
  <c r="E29" i="2"/>
  <c r="D29" i="2"/>
  <c r="C29" i="2"/>
</calcChain>
</file>

<file path=xl/sharedStrings.xml><?xml version="1.0" encoding="utf-8"?>
<sst xmlns="http://schemas.openxmlformats.org/spreadsheetml/2006/main" count="80" uniqueCount="48">
  <si>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</si>
  <si>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</si>
  <si>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</si>
  <si>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</si>
  <si>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</si>
  <si>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</si>
  <si>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</si>
  <si>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>2017-2018</t>
  </si>
  <si>
    <t xml:space="preserve">К.Р №2 </t>
  </si>
  <si>
    <t>К.Р №3</t>
  </si>
  <si>
    <t>К.Р №4</t>
  </si>
  <si>
    <t>К.Р №5</t>
  </si>
  <si>
    <t>К.Р №6</t>
  </si>
  <si>
    <t>К.Р №7</t>
  </si>
  <si>
    <t>К.Р №8</t>
  </si>
  <si>
    <t>К.Р №9</t>
  </si>
  <si>
    <t>К.Р №10</t>
  </si>
  <si>
    <t>5А</t>
  </si>
  <si>
    <t>АНГЛИЙСКИЙ ЯЗЫК</t>
  </si>
  <si>
    <t>Михайлова О.А.</t>
  </si>
  <si>
    <t>Афанасьев Тимофей</t>
  </si>
  <si>
    <t>Герасимова Камила</t>
  </si>
  <si>
    <t>Егорова Василина</t>
  </si>
  <si>
    <t>Илясов Андрей</t>
  </si>
  <si>
    <t>Кузин Тимофей</t>
  </si>
  <si>
    <t>Меняков Артем</t>
  </si>
  <si>
    <t>Михеев Андрей</t>
  </si>
  <si>
    <t>Николаева Алина</t>
  </si>
  <si>
    <t>Нурова Диана</t>
  </si>
  <si>
    <t>Охлопков Адриан</t>
  </si>
  <si>
    <t>Павлов Борис</t>
  </si>
  <si>
    <t>Попов Эрчимэн</t>
  </si>
  <si>
    <t>Прокопьев Равиль</t>
  </si>
  <si>
    <t>Пехтерова Полина</t>
  </si>
  <si>
    <t>Самошкин Владимир</t>
  </si>
  <si>
    <t>Сивцев Дамир</t>
  </si>
  <si>
    <t>Силачева Валерия</t>
  </si>
  <si>
    <t>Софронеев Стас</t>
  </si>
  <si>
    <t>Сивцев Иван</t>
  </si>
  <si>
    <t>Черненко Ольга</t>
  </si>
  <si>
    <t xml:space="preserve">К.Р №1 </t>
  </si>
  <si>
    <t>К.Р. Повтор за 4 кл</t>
  </si>
  <si>
    <t>09.11..2017</t>
  </si>
  <si>
    <t>0т</t>
  </si>
  <si>
    <t>Eфремов Виталий</t>
  </si>
  <si>
    <t>УДКР</t>
  </si>
  <si>
    <t>от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</si>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</sst>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2" fillId="0" borderId="0" xfId="0" applyFont="1" applyBorder="1" applyAlignment="1" applyProtection="1">
      <alignment horizontal="center" textRotation="90" wrapText="1"/>
      <protection hidden="1"/>
    </xf>
    <xf numFmtId="14" fontId="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4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1" fontId="7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164" fontId="7" fillId="0" borderId="1" xfId="1" applyNumberFormat="1" applyFont="1" applyBorder="1" applyAlignment="1">
      <alignment horizontal="center" vertical="justify"/>
    </xf>
    <xf numFmtId="0" fontId="2" fillId="0" borderId="0" xfId="0" applyFont="1" applyAlignment="1" applyProtection="1">
      <alignment horizontal="center" textRotation="90" wrapText="1"/>
      <protection hidden="1"/>
    </xf>
    <xf numFmtId="0" fontId="2" fillId="0" borderId="0" xfId="0" applyFont="1" applyBorder="1" applyAlignment="1" applyProtection="1">
      <alignment horizontal="center" textRotation="90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/>
    <xf numFmtId="0" fontId="0" fillId="0" borderId="3" xfId="0" applyBorder="1"/>
    <xf numFmtId="1" fontId="7" fillId="2" borderId="2" xfId="1" applyNumberFormat="1" applyFont="1" applyFill="1" applyBorder="1" applyAlignment="1" applyProtection="1">
      <alignment horizontal="center" vertical="justify" wrapText="1" shrinkToFit="1"/>
      <protection hidden="1"/>
    </xf>
    <xf numFmtId="1" fontId="4" fillId="2" borderId="2" xfId="0" applyNumberFormat="1" applyFont="1" applyFill="1" applyBorder="1" applyAlignment="1" applyProtection="1">
      <alignment horizontal="center" vertical="justify" wrapText="1" shrinkToFit="1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4" fillId="2" borderId="5" xfId="0" applyFont="1" applyFill="1" applyBorder="1"/>
    <xf numFmtId="0" fontId="7" fillId="0" borderId="1" xfId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 </a:t>
            </a:r>
            <a:r>
              <a:rPr lang="ru-RU"/>
              <a:t>а 2017-2018 уч год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работы'!$C$8:$C$28</c:f>
              <c:numCache>
                <c:formatCode>0</c:formatCode>
                <c:ptCount val="21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5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2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5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работы'!$D$8:$D$28</c:f>
              <c:numCache>
                <c:formatCode>0</c:formatCode>
                <c:ptCount val="21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работы'!$E$8:$E$28</c:f>
              <c:numCache>
                <c:formatCode>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работы'!$F$8:$F$28</c:f>
              <c:numCache>
                <c:formatCode>0</c:formatCode>
                <c:ptCount val="21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работы'!$G$8:$G$28</c:f>
              <c:numCache>
                <c:formatCode>0</c:formatCode>
                <c:ptCount val="21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работы'!$I$8:$I$28</c:f>
              <c:numCache>
                <c:formatCode>0</c:formatCode>
                <c:ptCount val="21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работы'!$J$8:$J$28</c:f>
              <c:numCache>
                <c:formatCode>0</c:formatCode>
                <c:ptCount val="21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работы'!$K$8:$K$28</c:f>
              <c:numCache>
                <c:formatCode>0</c:formatCode>
                <c:ptCount val="21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работы'!$M$8:$M$28</c:f>
              <c:numCache>
                <c:formatCode>0</c:formatCode>
                <c:ptCount val="21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3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работы'!$N$8:$N$28</c:f>
              <c:numCache>
                <c:formatCode>0</c:formatCode>
                <c:ptCount val="21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работы'!$P$8:$P$28</c:f>
              <c:numCache>
                <c:formatCode>0</c:formatCode>
                <c:ptCount val="21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0</c:v>
                </c:pt>
                <c:pt idx="20">
                  <c:v>5</c:v>
                </c:pt>
              </c:numCache>
            </c:numRef>
          </c:val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484696"/>
        <c:axId val="208489176"/>
      </c:barChart>
      <c:catAx>
        <c:axId val="20848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489176"/>
        <c:crosses val="autoZero"/>
        <c:auto val="1"/>
        <c:lblAlgn val="ctr"/>
        <c:lblOffset val="100"/>
        <c:noMultiLvlLbl val="0"/>
      </c:catAx>
      <c:valAx>
        <c:axId val="208489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484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Афанасьев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работы'!$C$8:$P$8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021072"/>
        <c:axId val="208013768"/>
      </c:barChart>
      <c:catAx>
        <c:axId val="20802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013768"/>
        <c:crosses val="autoZero"/>
        <c:auto val="1"/>
        <c:lblAlgn val="ctr"/>
        <c:lblOffset val="100"/>
        <c:noMultiLvlLbl val="0"/>
      </c:catAx>
      <c:valAx>
        <c:axId val="208013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02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Герасимова Камила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работы'!$C$9:$P$9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603592"/>
        <c:axId val="208603976"/>
      </c:barChart>
      <c:catAx>
        <c:axId val="208603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603976"/>
        <c:crosses val="autoZero"/>
        <c:auto val="1"/>
        <c:lblAlgn val="ctr"/>
        <c:lblOffset val="100"/>
        <c:noMultiLvlLbl val="0"/>
      </c:catAx>
      <c:valAx>
        <c:axId val="20860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603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Илясов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работы'!$C$12:$P$12</c:f>
              <c:numCache>
                <c:formatCode>0</c:formatCode>
                <c:ptCount val="14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482728"/>
        <c:axId val="207483112"/>
        <c:axId val="0"/>
      </c:bar3DChart>
      <c:catAx>
        <c:axId val="207482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483112"/>
        <c:crosses val="autoZero"/>
        <c:auto val="1"/>
        <c:lblAlgn val="ctr"/>
        <c:lblOffset val="100"/>
        <c:noMultiLvlLbl val="0"/>
      </c:catAx>
      <c:valAx>
        <c:axId val="20748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48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358705161854761E-2"/>
          <c:y val="0.16245370370370371"/>
          <c:w val="0.9155301837270341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Кузин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работы'!$C$13:$P$13</c:f>
              <c:numCache>
                <c:formatCode>0</c:formatCode>
                <c:ptCount val="14"/>
                <c:pt idx="0">
                  <c:v>5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687864"/>
        <c:axId val="174100632"/>
      </c:barChart>
      <c:catAx>
        <c:axId val="208687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0632"/>
        <c:crosses val="autoZero"/>
        <c:auto val="1"/>
        <c:lblAlgn val="ctr"/>
        <c:lblOffset val="100"/>
        <c:noMultiLvlLbl val="0"/>
      </c:catAx>
      <c:valAx>
        <c:axId val="17410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8687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Меняков Артем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работы'!$C$14:$P$14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101808"/>
        <c:axId val="174102200"/>
      </c:barChart>
      <c:catAx>
        <c:axId val="17410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2200"/>
        <c:crosses val="autoZero"/>
        <c:auto val="1"/>
        <c:lblAlgn val="ctr"/>
        <c:lblOffset val="100"/>
        <c:noMultiLvlLbl val="0"/>
      </c:catAx>
      <c:valAx>
        <c:axId val="17410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1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Михеев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работы'!$C$15:$P$15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4102984"/>
        <c:axId val="174103376"/>
        <c:axId val="0"/>
      </c:bar3DChart>
      <c:catAx>
        <c:axId val="174102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3376"/>
        <c:crosses val="autoZero"/>
        <c:auto val="1"/>
        <c:lblAlgn val="ctr"/>
        <c:lblOffset val="100"/>
        <c:noMultiLvlLbl val="0"/>
      </c:catAx>
      <c:valAx>
        <c:axId val="17410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2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Николаева Алина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работы'!$C$16:$P$16</c:f>
              <c:numCache>
                <c:formatCode>0</c:formatCode>
                <c:ptCount val="14"/>
                <c:pt idx="0">
                  <c:v>5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100240"/>
        <c:axId val="174099848"/>
      </c:barChart>
      <c:catAx>
        <c:axId val="17410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099848"/>
        <c:crosses val="autoZero"/>
        <c:auto val="1"/>
        <c:lblAlgn val="ctr"/>
        <c:lblOffset val="100"/>
        <c:noMultiLvlLbl val="0"/>
      </c:catAx>
      <c:valAx>
        <c:axId val="17409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0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Нурова Диана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работы'!$C$17:$P$17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4101416"/>
        <c:axId val="174099064"/>
        <c:axId val="0"/>
      </c:bar3DChart>
      <c:catAx>
        <c:axId val="174101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099064"/>
        <c:crosses val="autoZero"/>
        <c:auto val="1"/>
        <c:lblAlgn val="ctr"/>
        <c:lblOffset val="100"/>
        <c:noMultiLvlLbl val="0"/>
      </c:catAx>
      <c:valAx>
        <c:axId val="17409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1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Охлопков Адриан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работы'!$C$18:$P$18</c:f>
              <c:numCache>
                <c:formatCode>0</c:formatCode>
                <c:ptCount val="1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4104552"/>
        <c:axId val="174104944"/>
        <c:axId val="0"/>
      </c:bar3DChart>
      <c:catAx>
        <c:axId val="174104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4944"/>
        <c:crosses val="autoZero"/>
        <c:auto val="1"/>
        <c:lblAlgn val="ctr"/>
        <c:lblOffset val="100"/>
        <c:noMultiLvlLbl val="0"/>
      </c:catAx>
      <c:valAx>
        <c:axId val="17410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410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Павлов Борис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работы'!$C$19:$P$19</c:f>
              <c:numCache>
                <c:formatCode>0</c:formatCode>
                <c:ptCount val="14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935512"/>
        <c:axId val="209935904"/>
        <c:axId val="0"/>
      </c:bar3DChart>
      <c:catAx>
        <c:axId val="2099355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5904"/>
        <c:crosses val="autoZero"/>
        <c:auto val="1"/>
        <c:lblAlgn val="ctr"/>
        <c:lblOffset val="100"/>
        <c:noMultiLvlLbl val="0"/>
      </c:catAx>
      <c:valAx>
        <c:axId val="2099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5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Попов Эрчимэн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работы'!$C$20:$P$20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936688"/>
        <c:axId val="209937080"/>
        <c:axId val="0"/>
      </c:bar3DChart>
      <c:catAx>
        <c:axId val="209936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7080"/>
        <c:crosses val="autoZero"/>
        <c:auto val="1"/>
        <c:lblAlgn val="ctr"/>
        <c:lblOffset val="100"/>
        <c:noMultiLvlLbl val="0"/>
      </c:catAx>
      <c:valAx>
        <c:axId val="20993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6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Прокопьев Равиль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работы'!$C$21:$P$21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937864"/>
        <c:axId val="209938256"/>
        <c:axId val="0"/>
      </c:bar3DChart>
      <c:catAx>
        <c:axId val="209937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8256"/>
        <c:crosses val="autoZero"/>
        <c:auto val="1"/>
        <c:lblAlgn val="ctr"/>
        <c:lblOffset val="100"/>
        <c:noMultiLvlLbl val="0"/>
      </c:catAx>
      <c:valAx>
        <c:axId val="20993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7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Пехтерова Полина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работы'!$C$22:$P$22</c:f>
              <c:numCache>
                <c:formatCode>0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939040"/>
        <c:axId val="209824352"/>
        <c:axId val="0"/>
      </c:bar3DChart>
      <c:catAx>
        <c:axId val="2099390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4352"/>
        <c:crosses val="autoZero"/>
        <c:auto val="1"/>
        <c:lblAlgn val="ctr"/>
        <c:lblOffset val="100"/>
        <c:noMultiLvlLbl val="0"/>
      </c:catAx>
      <c:valAx>
        <c:axId val="20982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93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Самошкин Владимир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работы'!$C$23:$P$23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0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825136"/>
        <c:axId val="209825528"/>
        <c:axId val="0"/>
      </c:bar3DChart>
      <c:catAx>
        <c:axId val="209825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5528"/>
        <c:crosses val="autoZero"/>
        <c:auto val="1"/>
        <c:lblAlgn val="ctr"/>
        <c:lblOffset val="100"/>
        <c:noMultiLvlLbl val="0"/>
      </c:catAx>
      <c:valAx>
        <c:axId val="20982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5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Сивцев Дамир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работы'!$C$24:$P$24</c:f>
              <c:numCache>
                <c:formatCode>0</c:formatCode>
                <c:ptCount val="14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826312"/>
        <c:axId val="209826704"/>
        <c:axId val="0"/>
      </c:bar3DChart>
      <c:catAx>
        <c:axId val="209826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6704"/>
        <c:crosses val="autoZero"/>
        <c:auto val="1"/>
        <c:lblAlgn val="ctr"/>
        <c:lblOffset val="100"/>
        <c:noMultiLvlLbl val="0"/>
      </c:catAx>
      <c:valAx>
        <c:axId val="20982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6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Сивцев Иван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работы'!$C$25:$P$25</c:f>
              <c:numCache>
                <c:formatCode>0</c:formatCode>
                <c:ptCount val="14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9827488"/>
        <c:axId val="209827880"/>
        <c:axId val="0"/>
      </c:bar3DChart>
      <c:catAx>
        <c:axId val="2098274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7880"/>
        <c:crosses val="autoZero"/>
        <c:auto val="1"/>
        <c:lblAlgn val="ctr"/>
        <c:lblOffset val="100"/>
        <c:noMultiLvlLbl val="0"/>
      </c:catAx>
      <c:valAx>
        <c:axId val="20982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82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Силачева Валерия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работы'!$C$26:$P$26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116568"/>
        <c:axId val="210116960"/>
        <c:axId val="0"/>
      </c:bar3DChart>
      <c:catAx>
        <c:axId val="210116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116960"/>
        <c:crosses val="autoZero"/>
        <c:auto val="1"/>
        <c:lblAlgn val="ctr"/>
        <c:lblOffset val="100"/>
        <c:noMultiLvlLbl val="0"/>
      </c:catAx>
      <c:valAx>
        <c:axId val="21011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116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Софронеев Стас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работы'!$C$27:$P$27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117744"/>
        <c:axId val="210118136"/>
        <c:axId val="0"/>
      </c:bar3DChart>
      <c:catAx>
        <c:axId val="2101177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118136"/>
        <c:crosses val="autoZero"/>
        <c:auto val="1"/>
        <c:lblAlgn val="ctr"/>
        <c:lblOffset val="100"/>
        <c:noMultiLvlLbl val="0"/>
      </c:catAx>
      <c:valAx>
        <c:axId val="21011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117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работы'!$B$28</c:f>
              <c:strCache>
                <c:ptCount val="1"/>
                <c:pt idx="0">
                  <c:v>Черненко Ольга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работы'!$C$28:$P$28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119312"/>
        <c:axId val="210119704"/>
        <c:axId val="0"/>
      </c:bar3DChart>
      <c:catAx>
        <c:axId val="210119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119704"/>
        <c:crosses val="autoZero"/>
        <c:auto val="1"/>
        <c:lblAlgn val="ctr"/>
        <c:lblOffset val="100"/>
        <c:noMultiLvlLbl val="0"/>
      </c:catAx>
      <c:valAx>
        <c:axId val="210119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11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31</xdr:row>
      <xdr:rowOff>172810</xdr:rowOff>
    </xdr:from>
    <xdr:to>
      <xdr:col>17</xdr:col>
      <xdr:colOff>40823</xdr:colOff>
      <xdr:row>54</xdr:row>
      <xdr:rowOff>108857</xdr:rowOff>
    </xdr:to>
    <xdr:graphicFrame macro="">
      <xdr:nvGraphicFramePr>
        <xdr:cNvPr id="31" name="Диаграмма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317389</xdr:colOff>
      <xdr:row>17</xdr:row>
      <xdr:rowOff>88631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4584589" cy="27556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317389</xdr:colOff>
      <xdr:row>17</xdr:row>
      <xdr:rowOff>88631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4584589" cy="27556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304800</xdr:colOff>
      <xdr:row>16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zoomScale="70" zoomScaleNormal="70" workbookViewId="0">
      <selection activeCell="O28" sqref="O28"/>
    </sheetView>
  </sheetViews>
  <sheetFormatPr defaultRowHeight="15" x14ac:dyDescent="0.25"/>
  <cols>
    <col min="1" max="1" width="3" customWidth="1"/>
    <col min="2" max="2" width="26.140625" customWidth="1"/>
    <col min="3" max="3" width="10.85546875" customWidth="1"/>
    <col min="4" max="4" width="11.28515625" customWidth="1"/>
    <col min="5" max="5" width="11.140625" customWidth="1"/>
    <col min="6" max="6" width="10.7109375" customWidth="1"/>
    <col min="7" max="8" width="10.85546875" customWidth="1"/>
    <col min="9" max="9" width="10.42578125" customWidth="1"/>
    <col min="10" max="10" width="10.7109375" customWidth="1"/>
    <col min="11" max="13" width="11.42578125" customWidth="1"/>
    <col min="14" max="15" width="11.85546875" customWidth="1"/>
    <col min="16" max="16" width="13.28515625" customWidth="1"/>
  </cols>
  <sheetData>
    <row r="1" spans="1:21" x14ac:dyDescent="0.25">
      <c r="R1" s="2"/>
    </row>
    <row r="2" spans="1:21" ht="15" customHeight="1" x14ac:dyDescent="0.25">
      <c r="A2" s="20" t="s">
        <v>0</v>
      </c>
      <c r="B2" s="22" t="s">
        <v>17</v>
      </c>
      <c r="C2" s="24" t="s">
        <v>1</v>
      </c>
      <c r="D2" s="25" t="s">
        <v>18</v>
      </c>
      <c r="E2" s="22"/>
      <c r="F2" s="22"/>
      <c r="G2" s="26"/>
      <c r="H2" s="26"/>
      <c r="I2" s="26"/>
      <c r="J2" s="26"/>
      <c r="K2" s="26"/>
      <c r="L2" s="26"/>
      <c r="M2" s="26"/>
      <c r="N2" s="26"/>
      <c r="O2" s="26"/>
      <c r="P2" s="26"/>
      <c r="R2" s="2"/>
    </row>
    <row r="3" spans="1:21" ht="15" customHeight="1" x14ac:dyDescent="0.25">
      <c r="A3" s="20"/>
      <c r="B3" s="22"/>
      <c r="C3" s="24"/>
      <c r="D3" s="22"/>
      <c r="E3" s="22"/>
      <c r="F3" s="22"/>
      <c r="G3" s="26"/>
      <c r="H3" s="26"/>
      <c r="I3" s="26"/>
      <c r="J3" s="26"/>
      <c r="K3" s="26"/>
      <c r="L3" s="26"/>
      <c r="M3" s="26"/>
      <c r="N3" s="26"/>
      <c r="O3" s="26"/>
      <c r="P3" s="26"/>
      <c r="R3" s="2"/>
    </row>
    <row r="4" spans="1:21" ht="15" customHeight="1" x14ac:dyDescent="0.25">
      <c r="A4" s="21"/>
      <c r="B4" s="23"/>
      <c r="C4" s="7" t="s">
        <v>7</v>
      </c>
      <c r="D4" s="7"/>
      <c r="E4" s="7"/>
      <c r="F4" s="7"/>
      <c r="G4" s="8"/>
      <c r="H4" s="8"/>
      <c r="I4" s="8"/>
      <c r="J4" s="8"/>
      <c r="K4" s="8"/>
      <c r="L4" s="8"/>
      <c r="M4" s="8"/>
      <c r="N4" s="8"/>
      <c r="O4" s="8"/>
      <c r="P4" s="8"/>
      <c r="R4" s="2"/>
    </row>
    <row r="5" spans="1:21" ht="15" customHeight="1" x14ac:dyDescent="0.25">
      <c r="A5" s="9"/>
      <c r="B5" s="17" t="s">
        <v>19</v>
      </c>
      <c r="C5" s="7"/>
      <c r="D5" s="7"/>
      <c r="E5" s="7"/>
      <c r="F5" s="7"/>
      <c r="G5" s="8"/>
      <c r="H5" s="8"/>
      <c r="I5" s="8"/>
      <c r="J5" s="8"/>
      <c r="K5" s="8"/>
      <c r="L5" s="8"/>
      <c r="M5" s="8"/>
      <c r="N5" s="8"/>
      <c r="O5" s="8"/>
      <c r="P5" s="8"/>
      <c r="R5" s="2"/>
    </row>
    <row r="6" spans="1:21" ht="33.75" customHeight="1" x14ac:dyDescent="0.25">
      <c r="A6" s="1"/>
      <c r="B6" s="3" t="s">
        <v>2</v>
      </c>
      <c r="C6" s="4" t="s">
        <v>41</v>
      </c>
      <c r="D6" s="4" t="s">
        <v>40</v>
      </c>
      <c r="E6" s="4" t="s">
        <v>8</v>
      </c>
      <c r="F6" s="4" t="s">
        <v>9</v>
      </c>
      <c r="G6" s="4" t="s">
        <v>10</v>
      </c>
      <c r="H6" s="4" t="s">
        <v>45</v>
      </c>
      <c r="I6" s="4" t="s">
        <v>11</v>
      </c>
      <c r="J6" s="4" t="s">
        <v>12</v>
      </c>
      <c r="K6" s="4" t="s">
        <v>13</v>
      </c>
      <c r="L6" s="4" t="s">
        <v>45</v>
      </c>
      <c r="M6" s="4" t="s">
        <v>14</v>
      </c>
      <c r="N6" s="4" t="s">
        <v>15</v>
      </c>
      <c r="O6" s="4" t="s">
        <v>45</v>
      </c>
      <c r="P6" s="4" t="s">
        <v>16</v>
      </c>
      <c r="Q6" s="5" t="s">
        <v>3</v>
      </c>
      <c r="R6" s="2"/>
    </row>
    <row r="7" spans="1:21" ht="27" customHeight="1" x14ac:dyDescent="0.25">
      <c r="A7" s="1"/>
      <c r="B7" s="30" t="s">
        <v>6</v>
      </c>
      <c r="C7" s="10">
        <v>43004</v>
      </c>
      <c r="D7" s="10">
        <v>43020</v>
      </c>
      <c r="E7" s="10" t="s">
        <v>42</v>
      </c>
      <c r="F7" s="10">
        <v>43068</v>
      </c>
      <c r="G7" s="10">
        <v>43090</v>
      </c>
      <c r="H7" s="10">
        <v>43083</v>
      </c>
      <c r="I7" s="10">
        <v>43093</v>
      </c>
      <c r="J7" s="10">
        <v>43145</v>
      </c>
      <c r="K7" s="10">
        <v>43165</v>
      </c>
      <c r="L7" s="10">
        <v>43171</v>
      </c>
      <c r="M7" s="10">
        <v>43195</v>
      </c>
      <c r="N7" s="10">
        <v>43216</v>
      </c>
      <c r="O7" s="10">
        <v>43236</v>
      </c>
      <c r="P7" s="10">
        <v>43244</v>
      </c>
      <c r="Q7" s="5"/>
      <c r="R7" s="2"/>
    </row>
    <row r="8" spans="1:21" ht="15" customHeight="1" x14ac:dyDescent="0.25">
      <c r="A8" s="27">
        <v>1</v>
      </c>
      <c r="B8" s="32" t="s">
        <v>20</v>
      </c>
      <c r="C8" s="28">
        <v>5</v>
      </c>
      <c r="D8" s="18">
        <v>5</v>
      </c>
      <c r="E8" s="18" t="s">
        <v>43</v>
      </c>
      <c r="F8" s="18">
        <v>3</v>
      </c>
      <c r="G8" s="18">
        <v>4</v>
      </c>
      <c r="H8" s="18">
        <v>4</v>
      </c>
      <c r="I8" s="18">
        <v>5</v>
      </c>
      <c r="J8" s="18">
        <v>4</v>
      </c>
      <c r="K8" s="18">
        <v>4</v>
      </c>
      <c r="L8" s="18" t="s">
        <v>47</v>
      </c>
      <c r="M8" s="18">
        <v>4</v>
      </c>
      <c r="N8" s="18">
        <v>4</v>
      </c>
      <c r="O8" s="18">
        <v>4</v>
      </c>
      <c r="P8" s="18">
        <v>5</v>
      </c>
      <c r="Q8" s="19">
        <f>IF(COUNTBLANK(C8:P8)=10," ",AVERAGE(C8:P8))</f>
        <v>4.25</v>
      </c>
      <c r="R8" s="2"/>
    </row>
    <row r="9" spans="1:21" ht="15" customHeight="1" x14ac:dyDescent="0.25">
      <c r="A9" s="27">
        <v>2</v>
      </c>
      <c r="B9" s="32" t="s">
        <v>21</v>
      </c>
      <c r="C9" s="28">
        <v>4</v>
      </c>
      <c r="D9" s="18">
        <v>3</v>
      </c>
      <c r="E9" s="18" t="s">
        <v>43</v>
      </c>
      <c r="F9" s="18">
        <v>3</v>
      </c>
      <c r="G9" s="18">
        <v>3</v>
      </c>
      <c r="H9" s="18">
        <v>4</v>
      </c>
      <c r="I9" s="18">
        <v>3</v>
      </c>
      <c r="J9" s="18">
        <v>3</v>
      </c>
      <c r="K9" s="18">
        <v>3</v>
      </c>
      <c r="L9" s="18">
        <v>3</v>
      </c>
      <c r="M9" s="18">
        <v>3</v>
      </c>
      <c r="N9" s="18">
        <v>3</v>
      </c>
      <c r="O9" s="18">
        <v>3</v>
      </c>
      <c r="P9" s="18">
        <v>3</v>
      </c>
      <c r="Q9" s="19">
        <f>IF(COUNTBLANK(C9:P9)=10," ",AVERAGE(C9:P9))</f>
        <v>3.1538461538461537</v>
      </c>
      <c r="R9" s="2"/>
    </row>
    <row r="10" spans="1:21" ht="15" customHeight="1" x14ac:dyDescent="0.25">
      <c r="A10" s="27">
        <v>3</v>
      </c>
      <c r="B10" s="33" t="s">
        <v>22</v>
      </c>
      <c r="C10" s="29">
        <v>4</v>
      </c>
      <c r="D10" s="13">
        <v>3</v>
      </c>
      <c r="E10" s="13">
        <v>3</v>
      </c>
      <c r="F10" s="13" t="s">
        <v>43</v>
      </c>
      <c r="G10" s="13">
        <v>3</v>
      </c>
      <c r="H10" s="13">
        <v>3</v>
      </c>
      <c r="I10" s="13">
        <v>3</v>
      </c>
      <c r="J10" s="13">
        <v>3</v>
      </c>
      <c r="K10" s="13">
        <v>3</v>
      </c>
      <c r="L10" s="13">
        <v>3</v>
      </c>
      <c r="M10" s="13">
        <v>4</v>
      </c>
      <c r="N10" s="13">
        <v>4</v>
      </c>
      <c r="O10" s="13" t="s">
        <v>47</v>
      </c>
      <c r="P10" s="13">
        <v>4</v>
      </c>
      <c r="Q10" s="11">
        <f>IF(COUNTBLANK(C10:P10)=10," ",AVERAGE(C10:P10))</f>
        <v>3.3333333333333335</v>
      </c>
      <c r="R10" s="2"/>
    </row>
    <row r="11" spans="1:21" ht="15" customHeight="1" x14ac:dyDescent="0.25">
      <c r="A11" s="27">
        <v>4</v>
      </c>
      <c r="B11" s="33" t="s">
        <v>44</v>
      </c>
      <c r="C11" s="29">
        <v>3</v>
      </c>
      <c r="D11" s="13">
        <v>3</v>
      </c>
      <c r="E11" s="13">
        <v>3</v>
      </c>
      <c r="F11" s="13">
        <v>3</v>
      </c>
      <c r="G11" s="13">
        <v>3</v>
      </c>
      <c r="H11" s="13">
        <v>3</v>
      </c>
      <c r="I11" s="13">
        <v>3</v>
      </c>
      <c r="J11" s="13">
        <v>3</v>
      </c>
      <c r="K11" s="13">
        <v>4</v>
      </c>
      <c r="L11" s="13">
        <v>3</v>
      </c>
      <c r="M11" s="13">
        <v>3</v>
      </c>
      <c r="N11" s="13">
        <v>3</v>
      </c>
      <c r="O11" s="13" t="s">
        <v>47</v>
      </c>
      <c r="P11" s="13">
        <v>3</v>
      </c>
      <c r="Q11" s="11">
        <f>IF(COUNTBLANK(C11:P11)=10," ",AVERAGE(C11:P11))</f>
        <v>3.0769230769230771</v>
      </c>
      <c r="R11" s="2"/>
    </row>
    <row r="12" spans="1:21" ht="15" customHeight="1" x14ac:dyDescent="0.25">
      <c r="A12" s="27">
        <v>5</v>
      </c>
      <c r="B12" s="33" t="s">
        <v>23</v>
      </c>
      <c r="C12" s="29">
        <v>5</v>
      </c>
      <c r="D12" s="13">
        <v>3</v>
      </c>
      <c r="E12" s="13">
        <v>3</v>
      </c>
      <c r="F12" s="13">
        <v>3</v>
      </c>
      <c r="G12" s="13">
        <v>4</v>
      </c>
      <c r="H12" s="13">
        <v>5</v>
      </c>
      <c r="I12" s="13">
        <v>5</v>
      </c>
      <c r="J12" s="13">
        <v>4</v>
      </c>
      <c r="K12" s="13" t="s">
        <v>47</v>
      </c>
      <c r="L12" s="13" t="s">
        <v>47</v>
      </c>
      <c r="M12" s="13">
        <v>4</v>
      </c>
      <c r="N12" s="13">
        <v>4</v>
      </c>
      <c r="O12" s="13">
        <v>5</v>
      </c>
      <c r="P12" s="13">
        <v>4</v>
      </c>
      <c r="Q12" s="11">
        <f>IF(COUNTBLANK(C12:P12)=10," ",AVERAGE(C12:P12))</f>
        <v>4.083333333333333</v>
      </c>
      <c r="R12" s="2"/>
    </row>
    <row r="13" spans="1:21" ht="15" customHeight="1" x14ac:dyDescent="0.25">
      <c r="A13" s="27">
        <v>6</v>
      </c>
      <c r="B13" s="33" t="s">
        <v>24</v>
      </c>
      <c r="C13" s="29">
        <v>5</v>
      </c>
      <c r="D13" s="13">
        <v>3</v>
      </c>
      <c r="E13" s="13" t="s">
        <v>43</v>
      </c>
      <c r="F13" s="13">
        <v>3</v>
      </c>
      <c r="G13" s="13">
        <v>4</v>
      </c>
      <c r="H13" s="13">
        <v>4</v>
      </c>
      <c r="I13" s="13">
        <v>4</v>
      </c>
      <c r="J13" s="13">
        <v>4</v>
      </c>
      <c r="K13" s="13" t="s">
        <v>47</v>
      </c>
      <c r="L13" s="13" t="s">
        <v>47</v>
      </c>
      <c r="M13" s="13" t="s">
        <v>46</v>
      </c>
      <c r="N13" s="13">
        <v>4</v>
      </c>
      <c r="O13" s="13">
        <v>3</v>
      </c>
      <c r="P13" s="13">
        <v>4</v>
      </c>
      <c r="Q13" s="11">
        <f>IF(COUNTBLANK(C13:P13)=10," ",AVERAGE(C13:P13))</f>
        <v>3.8</v>
      </c>
      <c r="R13" s="2"/>
    </row>
    <row r="14" spans="1:21" ht="15" customHeight="1" x14ac:dyDescent="0.25">
      <c r="A14" s="27">
        <v>7</v>
      </c>
      <c r="B14" s="33" t="s">
        <v>25</v>
      </c>
      <c r="C14" s="29">
        <v>2</v>
      </c>
      <c r="D14" s="13">
        <v>3</v>
      </c>
      <c r="E14" s="13" t="s">
        <v>43</v>
      </c>
      <c r="F14" s="13">
        <v>3</v>
      </c>
      <c r="G14" s="13">
        <v>3</v>
      </c>
      <c r="H14" s="13">
        <v>4</v>
      </c>
      <c r="I14" s="13">
        <v>3</v>
      </c>
      <c r="J14" s="13">
        <v>3</v>
      </c>
      <c r="K14" s="13" t="s">
        <v>46</v>
      </c>
      <c r="L14" s="13" t="s">
        <v>47</v>
      </c>
      <c r="M14" s="13">
        <v>3</v>
      </c>
      <c r="N14" s="13">
        <v>3</v>
      </c>
      <c r="O14" s="13" t="s">
        <v>47</v>
      </c>
      <c r="P14" s="13">
        <v>3</v>
      </c>
      <c r="Q14" s="11">
        <f>IF(COUNTBLANK(C14:P14)=10," ",AVERAGE(C14:P14))</f>
        <v>3</v>
      </c>
      <c r="R14" s="2"/>
      <c r="U14" s="12"/>
    </row>
    <row r="15" spans="1:21" ht="15" customHeight="1" x14ac:dyDescent="0.25">
      <c r="A15" s="27">
        <v>8</v>
      </c>
      <c r="B15" s="33" t="s">
        <v>26</v>
      </c>
      <c r="C15" s="29">
        <v>2</v>
      </c>
      <c r="D15" s="13">
        <v>3</v>
      </c>
      <c r="E15" s="13">
        <v>3</v>
      </c>
      <c r="F15" s="13" t="s">
        <v>43</v>
      </c>
      <c r="G15" s="13">
        <v>3</v>
      </c>
      <c r="H15" s="13" t="s">
        <v>46</v>
      </c>
      <c r="I15" s="13">
        <v>3</v>
      </c>
      <c r="J15" s="13">
        <v>3</v>
      </c>
      <c r="K15" s="13">
        <v>3</v>
      </c>
      <c r="L15" s="13" t="s">
        <v>47</v>
      </c>
      <c r="M15" s="13" t="s">
        <v>46</v>
      </c>
      <c r="N15" s="13">
        <v>3</v>
      </c>
      <c r="O15" s="13" t="s">
        <v>47</v>
      </c>
      <c r="P15" s="13">
        <v>3</v>
      </c>
      <c r="Q15" s="11">
        <f>IF(COUNTBLANK(C15:P15)=10," ",AVERAGE(C15:P15))</f>
        <v>2.8888888888888888</v>
      </c>
      <c r="R15" s="2"/>
    </row>
    <row r="16" spans="1:21" ht="15" customHeight="1" x14ac:dyDescent="0.25">
      <c r="A16" s="27">
        <v>9</v>
      </c>
      <c r="B16" s="33" t="s">
        <v>27</v>
      </c>
      <c r="C16" s="29">
        <v>5</v>
      </c>
      <c r="D16" s="13" t="s">
        <v>43</v>
      </c>
      <c r="E16" s="13">
        <v>4</v>
      </c>
      <c r="F16" s="13">
        <v>3</v>
      </c>
      <c r="G16" s="13">
        <v>4</v>
      </c>
      <c r="H16" s="13">
        <v>5</v>
      </c>
      <c r="I16" s="13">
        <v>4</v>
      </c>
      <c r="J16" s="13">
        <v>4</v>
      </c>
      <c r="K16" s="13">
        <v>3</v>
      </c>
      <c r="L16" s="13">
        <v>2</v>
      </c>
      <c r="M16" s="13">
        <v>4</v>
      </c>
      <c r="N16" s="13">
        <v>4</v>
      </c>
      <c r="O16" s="13">
        <v>4</v>
      </c>
      <c r="P16" s="13">
        <v>4</v>
      </c>
      <c r="Q16" s="11">
        <f>IF(COUNTBLANK(C16:P16)=10," ",AVERAGE(C16:P16))</f>
        <v>3.8461538461538463</v>
      </c>
      <c r="R16" s="2"/>
    </row>
    <row r="17" spans="1:18" ht="15" customHeight="1" x14ac:dyDescent="0.25">
      <c r="A17" s="27">
        <v>10</v>
      </c>
      <c r="B17" s="33" t="s">
        <v>28</v>
      </c>
      <c r="C17" s="29">
        <v>5</v>
      </c>
      <c r="D17" s="13">
        <v>5</v>
      </c>
      <c r="E17" s="13">
        <v>4</v>
      </c>
      <c r="F17" s="13">
        <v>4</v>
      </c>
      <c r="G17" s="13">
        <v>5</v>
      </c>
      <c r="H17" s="13">
        <v>5</v>
      </c>
      <c r="I17" s="13">
        <v>5</v>
      </c>
      <c r="J17" s="13">
        <v>5</v>
      </c>
      <c r="K17" s="13">
        <v>3</v>
      </c>
      <c r="L17" s="13">
        <v>3</v>
      </c>
      <c r="M17" s="13">
        <v>4</v>
      </c>
      <c r="N17" s="13">
        <v>5</v>
      </c>
      <c r="O17" s="13">
        <v>5</v>
      </c>
      <c r="P17" s="13">
        <v>5</v>
      </c>
      <c r="Q17" s="11">
        <f>IF(COUNTBLANK(C17:P17)=10," ",AVERAGE(C17:P17))</f>
        <v>4.5</v>
      </c>
      <c r="R17" s="2"/>
    </row>
    <row r="18" spans="1:18" ht="15" customHeight="1" x14ac:dyDescent="0.25">
      <c r="A18" s="27">
        <v>11</v>
      </c>
      <c r="B18" s="33" t="s">
        <v>29</v>
      </c>
      <c r="C18" s="29">
        <v>4</v>
      </c>
      <c r="D18" s="13">
        <v>4</v>
      </c>
      <c r="E18" s="13">
        <v>3</v>
      </c>
      <c r="F18" s="13">
        <v>3</v>
      </c>
      <c r="G18" s="13">
        <v>4</v>
      </c>
      <c r="H18" s="13">
        <v>4</v>
      </c>
      <c r="I18" s="13">
        <v>4</v>
      </c>
      <c r="J18" s="13">
        <v>5</v>
      </c>
      <c r="K18" s="13">
        <v>3</v>
      </c>
      <c r="L18" s="13">
        <v>2</v>
      </c>
      <c r="M18" s="13">
        <v>4</v>
      </c>
      <c r="N18" s="13">
        <v>4</v>
      </c>
      <c r="O18" s="13">
        <v>4</v>
      </c>
      <c r="P18" s="13">
        <v>4</v>
      </c>
      <c r="Q18" s="11">
        <f>IF(COUNTBLANK(C18:P18)=10," ",AVERAGE(C18:P18))</f>
        <v>3.7142857142857144</v>
      </c>
      <c r="R18" s="2"/>
    </row>
    <row r="19" spans="1:18" ht="15" customHeight="1" x14ac:dyDescent="0.25">
      <c r="A19" s="27">
        <v>12</v>
      </c>
      <c r="B19" s="33" t="s">
        <v>30</v>
      </c>
      <c r="C19" s="29">
        <v>5</v>
      </c>
      <c r="D19" s="13">
        <v>3</v>
      </c>
      <c r="E19" s="13">
        <v>4</v>
      </c>
      <c r="F19" s="13">
        <v>4</v>
      </c>
      <c r="G19" s="13">
        <v>4</v>
      </c>
      <c r="H19" s="13">
        <v>4</v>
      </c>
      <c r="I19" s="13">
        <v>4</v>
      </c>
      <c r="J19" s="13">
        <v>4</v>
      </c>
      <c r="K19" s="13">
        <v>4</v>
      </c>
      <c r="L19" s="13">
        <v>3</v>
      </c>
      <c r="M19" s="13">
        <v>4</v>
      </c>
      <c r="N19" s="13">
        <v>4</v>
      </c>
      <c r="O19" s="13">
        <v>3</v>
      </c>
      <c r="P19" s="13">
        <v>4</v>
      </c>
      <c r="Q19" s="11">
        <f>IF(COUNTBLANK(C19:P19)=10," ",AVERAGE(C19:P19))</f>
        <v>3.8571428571428572</v>
      </c>
      <c r="R19" s="2"/>
    </row>
    <row r="20" spans="1:18" ht="15" customHeight="1" x14ac:dyDescent="0.25">
      <c r="A20" s="27">
        <v>13</v>
      </c>
      <c r="B20" s="33" t="s">
        <v>31</v>
      </c>
      <c r="C20" s="29">
        <v>5</v>
      </c>
      <c r="D20" s="13">
        <v>5</v>
      </c>
      <c r="E20" s="13">
        <v>5</v>
      </c>
      <c r="F20" s="13">
        <v>5</v>
      </c>
      <c r="G20" s="13">
        <v>5</v>
      </c>
      <c r="H20" s="13">
        <v>5</v>
      </c>
      <c r="I20" s="13">
        <v>5</v>
      </c>
      <c r="J20" s="13">
        <v>5</v>
      </c>
      <c r="K20" s="13">
        <v>5</v>
      </c>
      <c r="L20" s="13">
        <v>5</v>
      </c>
      <c r="M20" s="13">
        <v>5</v>
      </c>
      <c r="N20" s="13">
        <v>5</v>
      </c>
      <c r="O20" s="13">
        <v>5</v>
      </c>
      <c r="P20" s="13">
        <v>5</v>
      </c>
      <c r="Q20" s="11">
        <f>IF(COUNTBLANK(C20:P20)=10," ",AVERAGE(C20:P20))</f>
        <v>5</v>
      </c>
      <c r="R20" s="2"/>
    </row>
    <row r="21" spans="1:18" ht="15" customHeight="1" x14ac:dyDescent="0.25">
      <c r="A21" s="27">
        <v>14</v>
      </c>
      <c r="B21" s="33" t="s">
        <v>32</v>
      </c>
      <c r="C21" s="29">
        <v>4</v>
      </c>
      <c r="D21" s="13">
        <v>3</v>
      </c>
      <c r="E21" s="13">
        <v>3</v>
      </c>
      <c r="F21" s="13">
        <v>3</v>
      </c>
      <c r="G21" s="13">
        <v>4</v>
      </c>
      <c r="H21" s="13">
        <v>3</v>
      </c>
      <c r="I21" s="13">
        <v>4</v>
      </c>
      <c r="J21" s="13">
        <v>3</v>
      </c>
      <c r="K21" s="13" t="s">
        <v>46</v>
      </c>
      <c r="L21" s="13">
        <v>3</v>
      </c>
      <c r="M21" s="13">
        <v>3</v>
      </c>
      <c r="N21" s="13">
        <v>3</v>
      </c>
      <c r="O21" s="13">
        <v>4</v>
      </c>
      <c r="P21" s="13">
        <v>3</v>
      </c>
      <c r="Q21" s="11">
        <f>IF(COUNTBLANK(C21:P21)=10," ",AVERAGE(C21:P21))</f>
        <v>3.3076923076923075</v>
      </c>
      <c r="R21" s="2"/>
    </row>
    <row r="22" spans="1:18" ht="15" customHeight="1" x14ac:dyDescent="0.25">
      <c r="A22" s="27">
        <v>15</v>
      </c>
      <c r="B22" s="33" t="s">
        <v>33</v>
      </c>
      <c r="C22" s="29">
        <v>2</v>
      </c>
      <c r="D22" s="13">
        <v>2</v>
      </c>
      <c r="E22" s="13">
        <v>3</v>
      </c>
      <c r="F22" s="13">
        <v>3</v>
      </c>
      <c r="G22" s="13">
        <v>3</v>
      </c>
      <c r="H22" s="13">
        <v>3</v>
      </c>
      <c r="I22" s="13">
        <v>3</v>
      </c>
      <c r="J22" s="13">
        <v>3</v>
      </c>
      <c r="K22" s="13">
        <v>3</v>
      </c>
      <c r="L22" s="13">
        <v>2</v>
      </c>
      <c r="M22" s="13">
        <v>3</v>
      </c>
      <c r="N22" s="13">
        <v>3</v>
      </c>
      <c r="O22" s="13">
        <v>3</v>
      </c>
      <c r="P22" s="13">
        <v>3</v>
      </c>
      <c r="Q22" s="11">
        <f>IF(COUNTBLANK(C22:P22)=10," ",AVERAGE(C22:P22))</f>
        <v>2.7857142857142856</v>
      </c>
      <c r="R22" s="2"/>
    </row>
    <row r="23" spans="1:18" ht="15" customHeight="1" x14ac:dyDescent="0.25">
      <c r="A23" s="27">
        <v>16</v>
      </c>
      <c r="B23" s="33" t="s">
        <v>34</v>
      </c>
      <c r="C23" s="29">
        <v>5</v>
      </c>
      <c r="D23" s="13">
        <v>5</v>
      </c>
      <c r="E23" s="13">
        <v>5</v>
      </c>
      <c r="F23" s="13">
        <v>4</v>
      </c>
      <c r="G23" s="13">
        <v>4</v>
      </c>
      <c r="H23" s="13">
        <v>5</v>
      </c>
      <c r="I23" s="13">
        <v>4</v>
      </c>
      <c r="J23" s="13">
        <v>5</v>
      </c>
      <c r="K23" s="13" t="s">
        <v>46</v>
      </c>
      <c r="L23" s="13">
        <v>4</v>
      </c>
      <c r="M23" s="13">
        <v>4</v>
      </c>
      <c r="N23" s="13">
        <v>5</v>
      </c>
      <c r="O23" s="13" t="s">
        <v>47</v>
      </c>
      <c r="P23" s="13" t="s">
        <v>46</v>
      </c>
      <c r="Q23" s="11">
        <f>IF(COUNTBLANK(C23:P23)=10," ",AVERAGE(C23:P23))</f>
        <v>4.5454545454545459</v>
      </c>
      <c r="R23" s="2"/>
    </row>
    <row r="24" spans="1:18" ht="15" customHeight="1" x14ac:dyDescent="0.25">
      <c r="A24" s="27">
        <v>17</v>
      </c>
      <c r="B24" s="33" t="s">
        <v>35</v>
      </c>
      <c r="C24" s="29">
        <v>5</v>
      </c>
      <c r="D24" s="13">
        <v>4</v>
      </c>
      <c r="E24" s="13">
        <v>5</v>
      </c>
      <c r="F24" s="13">
        <v>4</v>
      </c>
      <c r="G24" s="13">
        <v>5</v>
      </c>
      <c r="H24" s="13">
        <v>5</v>
      </c>
      <c r="I24" s="13">
        <v>5</v>
      </c>
      <c r="J24" s="13">
        <v>5</v>
      </c>
      <c r="K24" s="13">
        <v>4</v>
      </c>
      <c r="L24" s="13">
        <v>3</v>
      </c>
      <c r="M24" s="13">
        <v>5</v>
      </c>
      <c r="N24" s="13">
        <v>4</v>
      </c>
      <c r="O24" s="13">
        <v>3</v>
      </c>
      <c r="P24" s="13">
        <v>5</v>
      </c>
      <c r="Q24" s="11">
        <f>IF(COUNTBLANK(C24:P24)=10," ",AVERAGE(C24:P24))</f>
        <v>4.4285714285714288</v>
      </c>
      <c r="R24" s="2"/>
    </row>
    <row r="25" spans="1:18" ht="15" customHeight="1" x14ac:dyDescent="0.25">
      <c r="A25" s="27">
        <v>18</v>
      </c>
      <c r="B25" s="33" t="s">
        <v>38</v>
      </c>
      <c r="C25" s="29">
        <v>5</v>
      </c>
      <c r="D25" s="13">
        <v>3</v>
      </c>
      <c r="E25" s="13">
        <v>5</v>
      </c>
      <c r="F25" s="13">
        <v>3</v>
      </c>
      <c r="G25" s="13">
        <v>4</v>
      </c>
      <c r="H25" s="13">
        <v>5</v>
      </c>
      <c r="I25" s="13">
        <v>4</v>
      </c>
      <c r="J25" s="13">
        <v>5</v>
      </c>
      <c r="K25" s="13">
        <v>3</v>
      </c>
      <c r="L25" s="13">
        <v>3</v>
      </c>
      <c r="M25" s="13">
        <v>3</v>
      </c>
      <c r="N25" s="13">
        <v>4</v>
      </c>
      <c r="O25" s="13">
        <v>3</v>
      </c>
      <c r="P25" s="13">
        <v>4</v>
      </c>
      <c r="Q25" s="11">
        <f>IF(COUNTBLANK(C25:P25)=10," ",AVERAGE(C25:P25))</f>
        <v>3.8571428571428572</v>
      </c>
      <c r="R25" s="2"/>
    </row>
    <row r="26" spans="1:18" ht="15" customHeight="1" x14ac:dyDescent="0.25">
      <c r="A26" s="27">
        <v>19</v>
      </c>
      <c r="B26" s="33" t="s">
        <v>36</v>
      </c>
      <c r="C26" s="29">
        <v>3</v>
      </c>
      <c r="D26" s="13">
        <v>3</v>
      </c>
      <c r="E26" s="13">
        <v>3</v>
      </c>
      <c r="F26" s="13">
        <v>4</v>
      </c>
      <c r="G26" s="13">
        <v>3</v>
      </c>
      <c r="H26" s="13">
        <v>4</v>
      </c>
      <c r="I26" s="13">
        <v>4</v>
      </c>
      <c r="J26" s="13">
        <v>3</v>
      </c>
      <c r="K26" s="13">
        <v>3</v>
      </c>
      <c r="L26" s="13">
        <v>3</v>
      </c>
      <c r="M26" s="13">
        <v>4</v>
      </c>
      <c r="N26" s="13">
        <v>4</v>
      </c>
      <c r="O26" s="13">
        <v>3</v>
      </c>
      <c r="P26" s="13">
        <v>4</v>
      </c>
      <c r="Q26" s="11">
        <f>IF(COUNTBLANK(C26:P26)=10," ",AVERAGE(C26:P26))</f>
        <v>3.4285714285714284</v>
      </c>
      <c r="R26" s="2"/>
    </row>
    <row r="27" spans="1:18" ht="15" customHeight="1" x14ac:dyDescent="0.25">
      <c r="A27" s="27">
        <v>20</v>
      </c>
      <c r="B27" s="33" t="s">
        <v>37</v>
      </c>
      <c r="C27" s="29">
        <v>2</v>
      </c>
      <c r="D27" s="13">
        <v>3</v>
      </c>
      <c r="E27" s="13">
        <v>3</v>
      </c>
      <c r="F27" s="13">
        <v>3</v>
      </c>
      <c r="G27" s="13">
        <v>3</v>
      </c>
      <c r="H27" s="13">
        <v>3</v>
      </c>
      <c r="I27" s="13">
        <v>3</v>
      </c>
      <c r="J27" s="13">
        <v>3</v>
      </c>
      <c r="K27" s="13">
        <v>3</v>
      </c>
      <c r="L27" s="13" t="s">
        <v>47</v>
      </c>
      <c r="M27" s="13" t="s">
        <v>46</v>
      </c>
      <c r="N27" s="13">
        <v>3</v>
      </c>
      <c r="O27" s="13" t="s">
        <v>47</v>
      </c>
      <c r="P27" s="13" t="s">
        <v>46</v>
      </c>
      <c r="Q27" s="11">
        <f>IF(COUNTBLANK(C27:P27)=10," ",AVERAGE(C27:P27))</f>
        <v>2.9</v>
      </c>
      <c r="R27" s="2"/>
    </row>
    <row r="28" spans="1:18" ht="15" customHeight="1" x14ac:dyDescent="0.25">
      <c r="A28" s="27">
        <v>21</v>
      </c>
      <c r="B28" s="33" t="s">
        <v>39</v>
      </c>
      <c r="C28" s="29">
        <v>5</v>
      </c>
      <c r="D28" s="13">
        <v>5</v>
      </c>
      <c r="E28" s="13">
        <v>5</v>
      </c>
      <c r="F28" s="13">
        <v>5</v>
      </c>
      <c r="G28" s="13">
        <v>5</v>
      </c>
      <c r="H28" s="13">
        <v>5</v>
      </c>
      <c r="I28" s="13">
        <v>5</v>
      </c>
      <c r="J28" s="13">
        <v>5</v>
      </c>
      <c r="K28" s="13" t="s">
        <v>46</v>
      </c>
      <c r="L28" s="13">
        <v>5</v>
      </c>
      <c r="M28" s="13" t="s">
        <v>46</v>
      </c>
      <c r="N28" s="13">
        <v>5</v>
      </c>
      <c r="O28" s="13">
        <v>5</v>
      </c>
      <c r="P28" s="13">
        <v>5</v>
      </c>
      <c r="Q28" s="11">
        <f>IF(COUNTBLANK(C28:P28)=10," ",AVERAGE(C28:P28))</f>
        <v>5</v>
      </c>
      <c r="R28" s="2"/>
    </row>
    <row r="29" spans="1:18" x14ac:dyDescent="0.25">
      <c r="A29" s="1"/>
      <c r="B29" s="31" t="s">
        <v>3</v>
      </c>
      <c r="C29" s="15">
        <f t="shared" ref="C29:P29" si="0">IF(COUNTBLANK(C8:C28)=30," ",AVERAGE(C8:C28))</f>
        <v>4.0476190476190474</v>
      </c>
      <c r="D29" s="15">
        <f t="shared" si="0"/>
        <v>3.55</v>
      </c>
      <c r="E29" s="15">
        <f t="shared" si="0"/>
        <v>3.7647058823529411</v>
      </c>
      <c r="F29" s="15">
        <f t="shared" si="0"/>
        <v>3.4736842105263159</v>
      </c>
      <c r="G29" s="15">
        <f t="shared" si="0"/>
        <v>3.8095238095238093</v>
      </c>
      <c r="H29" s="15">
        <f t="shared" si="0"/>
        <v>4.1500000000000004</v>
      </c>
      <c r="I29" s="15">
        <f t="shared" si="0"/>
        <v>3.9523809523809526</v>
      </c>
      <c r="J29" s="15">
        <f t="shared" si="0"/>
        <v>3.9047619047619047</v>
      </c>
      <c r="K29" s="15">
        <f t="shared" si="0"/>
        <v>3.4</v>
      </c>
      <c r="L29" s="15">
        <f t="shared" si="0"/>
        <v>3.1333333333333333</v>
      </c>
      <c r="M29" s="15">
        <f t="shared" si="0"/>
        <v>3.7647058823529411</v>
      </c>
      <c r="N29" s="15">
        <f t="shared" si="0"/>
        <v>3.8571428571428572</v>
      </c>
      <c r="O29" s="15">
        <f t="shared" si="0"/>
        <v>3.8</v>
      </c>
      <c r="P29" s="15">
        <f t="shared" si="0"/>
        <v>3.9473684210526314</v>
      </c>
      <c r="Q29" s="6"/>
      <c r="R29" s="2"/>
    </row>
    <row r="30" spans="1:18" x14ac:dyDescent="0.25">
      <c r="A30" s="1"/>
      <c r="B30" s="14" t="s">
        <v>4</v>
      </c>
      <c r="C30" s="16">
        <f t="shared" ref="C30:P30" si="1">IF(COUNTBLANK(C8:C28)=30," ",(COUNTIF(C8:C28,5)+COUNTIF(C8:C28,4))/(30-COUNTBLANK(C8:C28)-COUNTIF(C8:C28,"н")-COUNTIF(C8:C28,"Н")))</f>
        <v>0.5</v>
      </c>
      <c r="D30" s="16">
        <f t="shared" si="1"/>
        <v>0.23333333333333334</v>
      </c>
      <c r="E30" s="16">
        <f t="shared" si="1"/>
        <v>0.26666666666666666</v>
      </c>
      <c r="F30" s="16">
        <f t="shared" si="1"/>
        <v>0.23333333333333334</v>
      </c>
      <c r="G30" s="16">
        <f t="shared" si="1"/>
        <v>0.43333333333333335</v>
      </c>
      <c r="H30" s="16">
        <f t="shared" si="1"/>
        <v>0.5</v>
      </c>
      <c r="I30" s="16">
        <f t="shared" si="1"/>
        <v>0.46666666666666667</v>
      </c>
      <c r="J30" s="16">
        <f t="shared" si="1"/>
        <v>0.4</v>
      </c>
      <c r="K30" s="16">
        <f t="shared" si="1"/>
        <v>0.16666666666666666</v>
      </c>
      <c r="L30" s="16">
        <f t="shared" si="1"/>
        <v>0.1</v>
      </c>
      <c r="M30" s="16">
        <f t="shared" si="1"/>
        <v>0.36666666666666664</v>
      </c>
      <c r="N30" s="16">
        <f t="shared" si="1"/>
        <v>0.46666666666666667</v>
      </c>
      <c r="O30" s="16">
        <f t="shared" si="1"/>
        <v>0.26666666666666666</v>
      </c>
      <c r="P30" s="16">
        <f t="shared" si="1"/>
        <v>0.43333333333333335</v>
      </c>
      <c r="Q30" s="6"/>
      <c r="R30" s="2"/>
    </row>
    <row r="31" spans="1:18" x14ac:dyDescent="0.25">
      <c r="A31" s="1"/>
      <c r="B31" s="14" t="s">
        <v>5</v>
      </c>
      <c r="C31" s="16">
        <f t="shared" ref="C31:P31" si="2">IF(COUNTBLANK(C8:C28)=30," ",(COUNTIF(C8:C28,5)+COUNTIF(C8:C28,4)+COUNTIF(C8:C28,3))/(30-COUNTBLANK(C8:C28)-COUNTIF(C8:C28,"н")-COUNTIF(C8:C28,"Н")))</f>
        <v>0.56666666666666665</v>
      </c>
      <c r="D31" s="16">
        <f t="shared" si="2"/>
        <v>0.6333333333333333</v>
      </c>
      <c r="E31" s="16">
        <f t="shared" si="2"/>
        <v>0.56666666666666665</v>
      </c>
      <c r="F31" s="16">
        <f t="shared" si="2"/>
        <v>0.6333333333333333</v>
      </c>
      <c r="G31" s="16">
        <f>IF(COUNTBLANK(G8:G28)=30," ",(COUNTIF(G8:G28,5)+COUNTIF(G8:G28,4)+COUNTIF(G8:G28,3))/(30-COUNTBLANK(G8:G28)-COUNTIF(G8:G28,"н")-COUNTIF(G8:G28,"Н")))</f>
        <v>0.7</v>
      </c>
      <c r="H31" s="16">
        <f>IF(COUNTBLANK(H8:H28)=30," ",(COUNTIF(H8:H28,5)+COUNTIF(H8:H28,4)+COUNTIF(H8:H28,3))/(30-COUNTBLANK(H8:H28)-COUNTIF(H8:H28,"н")-COUNTIF(H8:H28,"Н")))</f>
        <v>0.66666666666666663</v>
      </c>
      <c r="I31" s="16">
        <f t="shared" si="2"/>
        <v>0.7</v>
      </c>
      <c r="J31" s="16">
        <f t="shared" si="2"/>
        <v>0.7</v>
      </c>
      <c r="K31" s="16">
        <f t="shared" si="2"/>
        <v>0.5</v>
      </c>
      <c r="L31" s="16">
        <f t="shared" si="2"/>
        <v>0.4</v>
      </c>
      <c r="M31" s="16">
        <f t="shared" si="2"/>
        <v>0.56666666666666665</v>
      </c>
      <c r="N31" s="16">
        <f t="shared" si="2"/>
        <v>0.7</v>
      </c>
      <c r="O31" s="16">
        <f t="shared" si="2"/>
        <v>0.5</v>
      </c>
      <c r="P31" s="16">
        <f t="shared" si="2"/>
        <v>0.6333333333333333</v>
      </c>
      <c r="Q31" s="6"/>
      <c r="R31" s="2"/>
    </row>
    <row r="32" spans="1:18" x14ac:dyDescent="0.25">
      <c r="R32" s="2"/>
    </row>
    <row r="33" spans="1:18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</sheetData>
  <protectedRanges>
    <protectedRange sqref="B2 D2 C4:D5" name="Диапазон1_1"/>
  </protectedRanges>
  <mergeCells count="4">
    <mergeCell ref="A2:A4"/>
    <mergeCell ref="B2:B4"/>
    <mergeCell ref="C2:C3"/>
    <mergeCell ref="D2:P3"/>
  </mergeCells>
  <hyperlinks>
    <hyperlink ref="C8:Q8" location="'1'!A1" display="Аранзин"/>
    <hyperlink ref="B9:Q9" location="'2'!A1" display="Виноградова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контрольные работы</vt:lpstr>
      <vt:lpstr>Афанасьев</vt:lpstr>
      <vt:lpstr>Герасимова</vt:lpstr>
      <vt:lpstr>Егорова</vt:lpstr>
      <vt:lpstr>Ефремов</vt:lpstr>
      <vt:lpstr>Илясов</vt:lpstr>
      <vt:lpstr>Кузин</vt:lpstr>
      <vt:lpstr>Меняков</vt:lpstr>
      <vt:lpstr>Михеев</vt:lpstr>
      <vt:lpstr>Николаева</vt:lpstr>
      <vt:lpstr>Нурова </vt:lpstr>
      <vt:lpstr>Охлопков</vt:lpstr>
      <vt:lpstr>Павлов</vt:lpstr>
      <vt:lpstr>Попов</vt:lpstr>
      <vt:lpstr>Прокопьев </vt:lpstr>
      <vt:lpstr>Пехтерова</vt:lpstr>
      <vt:lpstr>Самошкин</vt:lpstr>
      <vt:lpstr>Сивцев Д</vt:lpstr>
      <vt:lpstr>Сивцев И</vt:lpstr>
      <vt:lpstr>Силачева</vt:lpstr>
      <vt:lpstr>Софранеев</vt:lpstr>
      <vt:lpstr>Черненко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2018-12-02T15:40:52Z</dcterms:modified>
</cp:coreProperties>
</file>